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'1'!$A$1:$H$40</definedName>
  </definedNames>
  <calcPr calcId="145621"/>
</workbook>
</file>

<file path=xl/calcChain.xml><?xml version="1.0" encoding="utf-8"?>
<calcChain xmlns="http://schemas.openxmlformats.org/spreadsheetml/2006/main">
  <c r="O32" i="1" l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 l="1"/>
  <c r="O10" i="1" s="1"/>
  <c r="F31" i="1" l="1"/>
</calcChain>
</file>

<file path=xl/sharedStrings.xml><?xml version="1.0" encoding="utf-8"?>
<sst xmlns="http://schemas.openxmlformats.org/spreadsheetml/2006/main" count="154" uniqueCount="74">
  <si>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</si>
  <si>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</si>
  <si>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</si>
  <si>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</si>
  <si>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</si>
  <si>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</si>
  <si>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</si>
  <si>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</si>
  <si>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</si>
  <si>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</si>
  <si>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</si>
  <si>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</si>
  <si>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</si>
  <si>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</si>
  <si>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</si>
  <si>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</si>
  <si>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</si>
  <si>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</si>
  <si>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</si>
  <si>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</si>
  <si>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</si>
  <si>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</si>
  <si>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</si>
  <si>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</si>
  <si>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</si>
  <si>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</si>
  <si>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</si>
  <si>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</si>
  <si>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</si>
  <si>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</si>
  <si>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>2015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</si>
  <si>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          Р.А. Покотыло
</t>
  </si>
  <si>
    <t>Наименование лота:  "Реализация невостребованных ликвидных МТР.Аппараты и устройства электрические"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</si>
  <si>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НВЛ-2019/14-С</t>
    </r>
  </si>
  <si>
    <t>1002123</t>
  </si>
  <si>
    <t>1011643</t>
  </si>
  <si>
    <t>1023237</t>
  </si>
  <si>
    <t>1026076</t>
  </si>
  <si>
    <t>1032002</t>
  </si>
  <si>
    <t>1047761</t>
  </si>
  <si>
    <t>1047763</t>
  </si>
  <si>
    <t>1059779</t>
  </si>
  <si>
    <t>1065271</t>
  </si>
  <si>
    <t>1122413</t>
  </si>
  <si>
    <t>1161417</t>
  </si>
  <si>
    <t>1184944</t>
  </si>
  <si>
    <t>1202435</t>
  </si>
  <si>
    <t>1348412</t>
  </si>
  <si>
    <t>1443500</t>
  </si>
  <si>
    <t>1479093</t>
  </si>
  <si>
    <t>1612432</t>
  </si>
  <si>
    <t>1622515</t>
  </si>
  <si>
    <t>1661120</t>
  </si>
  <si>
    <t>Выключатель автоматический АЕ1031 16А</t>
  </si>
  <si>
    <t>Пост управления кнопочный взрывозащищенный КУ-93</t>
  </si>
  <si>
    <t>Выключатель автоматический ВА 57-31-34 380В/40А</t>
  </si>
  <si>
    <t>Ящик силовой ЯРП-100</t>
  </si>
  <si>
    <t>Выключатель автоматический ВА 5739 400А</t>
  </si>
  <si>
    <t>Пост управления кнопочный ПКТ-40У2</t>
  </si>
  <si>
    <t>Пост управления кнопочный ПКТ-60 У2</t>
  </si>
  <si>
    <t>Ящик силовой ЯРВ-250 250А с рубильником ВР32-35 предназначен для нечастых коммутаций и защиты от токов короткого замыкания в цепях трехфазного переменного тока на напряжение 380/220 В частотой 50 Гц.</t>
  </si>
  <si>
    <t>Выключатель автоматический ВА 51-35-340010-20УХЛ3 250А</t>
  </si>
  <si>
    <t>Пускатель электромагнитный ПМА 3110/380В</t>
  </si>
  <si>
    <t>Рубильник ВР32-39А-30220-00-УХЛ3</t>
  </si>
  <si>
    <t>Выключатель автоматический АП50Б-3МТУ2 25Ах10 IP54</t>
  </si>
  <si>
    <t>Пост управления кнопочный ПКУ-15-21-111-54 У3</t>
  </si>
  <si>
    <t>Выключатель автоматический ВА57-39 340010-20УХЛ3 320А</t>
  </si>
  <si>
    <t>Пост управления кнопочный ПКЕ 222-1М У2</t>
  </si>
  <si>
    <t>Выключатель автоматический ВА 5735 63А</t>
  </si>
  <si>
    <t>Пост управления кнопочный взрывозащищенный КУ-91-1ExdIIBT5-ХЛ1</t>
  </si>
  <si>
    <t>Ящик управления ЯУО 9601-3074-У3.1 IP54</t>
  </si>
  <si>
    <t>Выключатель врубной ВРА1-2-53400-00УХЛ2</t>
  </si>
  <si>
    <t>2010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</si>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</sst>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3" fontId="9" fillId="0" borderId="3" xfId="0" applyNumberFormat="1" applyFont="1" applyFill="1" applyBorder="1" applyAlignment="1">
      <alignment horizont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/>
    </xf>
    <xf numFmtId="3" fontId="11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/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1" fillId="0" borderId="0" xfId="1" applyFont="1" applyBorder="1"/>
    <xf numFmtId="49" fontId="9" fillId="0" borderId="3" xfId="0" applyNumberFormat="1" applyFont="1" applyFill="1" applyBorder="1" applyAlignment="1">
      <alignment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40"/>
  <sheetViews>
    <sheetView tabSelected="1" zoomScaleNormal="100" workbookViewId="0">
      <selection activeCell="D10" sqref="D1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6.28515625" style="5" customWidth="1"/>
    <col min="5" max="5" width="10.42578125" style="5" customWidth="1"/>
    <col min="6" max="6" width="15.42578125" style="36" customWidth="1"/>
    <col min="7" max="7" width="29.5703125" style="7" customWidth="1"/>
    <col min="8" max="8" width="14.85546875" style="27" customWidth="1"/>
    <col min="9" max="9" width="9.140625" style="5"/>
    <col min="10" max="10" width="10.140625" style="5" bestFit="1" customWidth="1"/>
    <col min="11" max="11" width="9.140625" style="5"/>
    <col min="12" max="12" width="12" style="5" customWidth="1"/>
    <col min="13" max="14" width="9.28515625" style="5" bestFit="1" customWidth="1"/>
    <col min="15" max="15" width="11.42578125" style="5" bestFit="1" customWidth="1"/>
    <col min="16" max="16384" width="9.140625" style="5"/>
  </cols>
  <sheetData>
    <row r="1" spans="1:16" s="1" customFormat="1" ht="38.25" customHeight="1" x14ac:dyDescent="0.25">
      <c r="A1" s="56" t="s">
        <v>21</v>
      </c>
      <c r="B1" s="56"/>
      <c r="C1" s="56"/>
      <c r="D1" s="57"/>
      <c r="E1" s="58"/>
      <c r="F1" s="58"/>
      <c r="G1" s="58"/>
      <c r="H1" s="58"/>
    </row>
    <row r="2" spans="1:16" s="1" customFormat="1" ht="43.5" customHeight="1" x14ac:dyDescent="0.25">
      <c r="A2" s="52" t="s">
        <v>32</v>
      </c>
      <c r="B2" s="52"/>
      <c r="C2" s="52"/>
      <c r="D2" s="52"/>
      <c r="E2" s="52"/>
      <c r="F2" s="52"/>
      <c r="G2" s="52"/>
      <c r="H2" s="52"/>
    </row>
    <row r="3" spans="1:16" s="1" customFormat="1" ht="36" customHeight="1" x14ac:dyDescent="0.25">
      <c r="A3" s="59" t="s">
        <v>33</v>
      </c>
      <c r="B3" s="59"/>
      <c r="C3" s="59"/>
      <c r="D3" s="59"/>
      <c r="E3" s="59"/>
      <c r="F3" s="59"/>
      <c r="G3" s="59"/>
      <c r="H3" s="59"/>
    </row>
    <row r="4" spans="1:16" s="1" customFormat="1" ht="39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</row>
    <row r="5" spans="1:16" s="1" customFormat="1" ht="27" customHeight="1" x14ac:dyDescent="0.3">
      <c r="A5" s="61" t="s">
        <v>27</v>
      </c>
      <c r="B5" s="61"/>
      <c r="C5" s="61"/>
      <c r="D5" s="61"/>
      <c r="E5" s="61"/>
      <c r="F5" s="61"/>
      <c r="G5" s="61"/>
      <c r="H5" s="61"/>
    </row>
    <row r="6" spans="1:16" s="1" customFormat="1" ht="71.25" customHeight="1" x14ac:dyDescent="0.25">
      <c r="A6" s="52" t="s">
        <v>28</v>
      </c>
      <c r="B6" s="53"/>
      <c r="C6" s="53"/>
      <c r="D6" s="53"/>
      <c r="E6" s="53"/>
      <c r="F6" s="53"/>
      <c r="G6" s="53"/>
      <c r="H6" s="53"/>
      <c r="L6" s="37"/>
      <c r="M6" s="37"/>
      <c r="N6" s="37"/>
      <c r="O6" s="37"/>
      <c r="P6" s="37"/>
    </row>
    <row r="7" spans="1:16" s="1" customFormat="1" ht="14.25" customHeight="1" thickBot="1" x14ac:dyDescent="0.3">
      <c r="A7" s="2"/>
      <c r="B7" s="2"/>
      <c r="C7" s="2"/>
      <c r="D7" s="2"/>
      <c r="E7" s="2"/>
      <c r="F7" s="35"/>
      <c r="G7" s="6"/>
      <c r="H7" s="25"/>
      <c r="L7" s="37"/>
      <c r="M7" s="37"/>
      <c r="N7" s="37"/>
      <c r="O7" s="37"/>
      <c r="P7" s="37"/>
    </row>
    <row r="8" spans="1:16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33" t="s">
        <v>5</v>
      </c>
      <c r="G8" s="14" t="s">
        <v>26</v>
      </c>
      <c r="H8" s="15" t="s">
        <v>6</v>
      </c>
      <c r="L8" s="37"/>
      <c r="M8" s="37"/>
      <c r="N8" s="37"/>
      <c r="O8" s="37"/>
      <c r="P8" s="37"/>
    </row>
    <row r="9" spans="1:16" s="3" customFormat="1" ht="20.25" customHeight="1" x14ac:dyDescent="0.25">
      <c r="A9" s="28">
        <v>1</v>
      </c>
      <c r="B9" s="28">
        <v>2</v>
      </c>
      <c r="C9" s="28">
        <v>3</v>
      </c>
      <c r="D9" s="29">
        <v>4</v>
      </c>
      <c r="E9" s="21">
        <v>5</v>
      </c>
      <c r="F9" s="34">
        <v>6</v>
      </c>
      <c r="G9" s="21"/>
      <c r="H9" s="21">
        <v>7</v>
      </c>
      <c r="L9" s="22"/>
      <c r="M9" s="22"/>
      <c r="N9" s="22"/>
      <c r="O9" s="22"/>
      <c r="P9" s="22"/>
    </row>
    <row r="10" spans="1:16" s="3" customFormat="1" x14ac:dyDescent="0.25">
      <c r="A10" s="17">
        <v>1</v>
      </c>
      <c r="B10" s="39" t="s">
        <v>25</v>
      </c>
      <c r="C10" s="42" t="s">
        <v>34</v>
      </c>
      <c r="D10" s="47" t="s">
        <v>53</v>
      </c>
      <c r="E10" s="26" t="s">
        <v>10</v>
      </c>
      <c r="F10" s="38">
        <v>4</v>
      </c>
      <c r="G10" s="40">
        <v>101.14200000000001</v>
      </c>
      <c r="H10" s="26" t="s">
        <v>72</v>
      </c>
      <c r="L10" s="30">
        <v>74.92</v>
      </c>
      <c r="M10" s="22">
        <v>1.35</v>
      </c>
      <c r="N10" s="31">
        <f>L10*M10</f>
        <v>101.14200000000001</v>
      </c>
      <c r="O10" s="22">
        <f>N10*F10</f>
        <v>404.56800000000004</v>
      </c>
      <c r="P10" s="22"/>
    </row>
    <row r="11" spans="1:16" s="3" customFormat="1" x14ac:dyDescent="0.25">
      <c r="A11" s="17">
        <v>2</v>
      </c>
      <c r="B11" s="39" t="s">
        <v>25</v>
      </c>
      <c r="C11" s="42" t="s">
        <v>35</v>
      </c>
      <c r="D11" s="47" t="s">
        <v>54</v>
      </c>
      <c r="E11" s="26" t="s">
        <v>10</v>
      </c>
      <c r="F11" s="38">
        <v>8</v>
      </c>
      <c r="G11" s="40">
        <v>5525.7930000000006</v>
      </c>
      <c r="H11" s="26" t="s">
        <v>72</v>
      </c>
      <c r="L11" s="30">
        <v>4093.18</v>
      </c>
      <c r="M11" s="22">
        <v>1.35</v>
      </c>
      <c r="N11" s="31">
        <f t="shared" ref="N11:N30" si="0">L11*M11</f>
        <v>5525.7930000000006</v>
      </c>
      <c r="O11" s="22">
        <f t="shared" ref="O11:O30" si="1">N11*F11</f>
        <v>44206.344000000005</v>
      </c>
      <c r="P11" s="22"/>
    </row>
    <row r="12" spans="1:16" s="3" customFormat="1" x14ac:dyDescent="0.25">
      <c r="A12" s="17">
        <v>3</v>
      </c>
      <c r="B12" s="39" t="s">
        <v>25</v>
      </c>
      <c r="C12" s="42" t="s">
        <v>36</v>
      </c>
      <c r="D12" s="47" t="s">
        <v>55</v>
      </c>
      <c r="E12" s="26" t="s">
        <v>10</v>
      </c>
      <c r="F12" s="38">
        <v>2</v>
      </c>
      <c r="G12" s="40">
        <v>1956.6900000000003</v>
      </c>
      <c r="H12" s="26" t="s">
        <v>72</v>
      </c>
      <c r="L12" s="30">
        <v>1449.4</v>
      </c>
      <c r="M12" s="22">
        <v>1.35</v>
      </c>
      <c r="N12" s="31">
        <f t="shared" si="0"/>
        <v>1956.6900000000003</v>
      </c>
      <c r="O12" s="22">
        <f t="shared" si="1"/>
        <v>3913.3800000000006</v>
      </c>
      <c r="P12" s="22"/>
    </row>
    <row r="13" spans="1:16" s="3" customFormat="1" x14ac:dyDescent="0.25">
      <c r="A13" s="17">
        <v>4</v>
      </c>
      <c r="B13" s="39" t="s">
        <v>25</v>
      </c>
      <c r="C13" s="42" t="s">
        <v>37</v>
      </c>
      <c r="D13" s="47" t="s">
        <v>56</v>
      </c>
      <c r="E13" s="26" t="s">
        <v>10</v>
      </c>
      <c r="F13" s="38">
        <v>1</v>
      </c>
      <c r="G13" s="40">
        <v>3839.4810000000002</v>
      </c>
      <c r="H13" s="26" t="s">
        <v>30</v>
      </c>
      <c r="L13" s="30">
        <v>2844.06</v>
      </c>
      <c r="M13" s="22">
        <v>1.35</v>
      </c>
      <c r="N13" s="31">
        <f t="shared" si="0"/>
        <v>3839.4810000000002</v>
      </c>
      <c r="O13" s="22">
        <f t="shared" si="1"/>
        <v>3839.4810000000002</v>
      </c>
      <c r="P13" s="22"/>
    </row>
    <row r="14" spans="1:16" s="3" customFormat="1" x14ac:dyDescent="0.25">
      <c r="A14" s="17">
        <v>5</v>
      </c>
      <c r="B14" s="39" t="s">
        <v>25</v>
      </c>
      <c r="C14" s="42" t="s">
        <v>38</v>
      </c>
      <c r="D14" s="47" t="s">
        <v>57</v>
      </c>
      <c r="E14" s="26" t="s">
        <v>10</v>
      </c>
      <c r="F14" s="38">
        <v>6</v>
      </c>
      <c r="G14" s="40">
        <v>12213.18</v>
      </c>
      <c r="H14" s="26" t="s">
        <v>72</v>
      </c>
      <c r="L14" s="30">
        <v>9046.7999999999993</v>
      </c>
      <c r="M14" s="22">
        <v>1.35</v>
      </c>
      <c r="N14" s="31">
        <f t="shared" si="0"/>
        <v>12213.18</v>
      </c>
      <c r="O14" s="22">
        <f t="shared" si="1"/>
        <v>73279.08</v>
      </c>
      <c r="P14" s="22"/>
    </row>
    <row r="15" spans="1:16" s="3" customFormat="1" x14ac:dyDescent="0.25">
      <c r="A15" s="17">
        <v>6</v>
      </c>
      <c r="B15" s="39" t="s">
        <v>25</v>
      </c>
      <c r="C15" s="42" t="s">
        <v>39</v>
      </c>
      <c r="D15" s="47" t="s">
        <v>58</v>
      </c>
      <c r="E15" s="26" t="s">
        <v>10</v>
      </c>
      <c r="F15" s="38">
        <v>8</v>
      </c>
      <c r="G15" s="40">
        <v>250.81650000000002</v>
      </c>
      <c r="H15" s="26" t="s">
        <v>72</v>
      </c>
      <c r="L15" s="30">
        <v>185.79</v>
      </c>
      <c r="M15" s="22">
        <v>1.35</v>
      </c>
      <c r="N15" s="31">
        <f t="shared" si="0"/>
        <v>250.81650000000002</v>
      </c>
      <c r="O15" s="22">
        <f t="shared" si="1"/>
        <v>2006.5320000000002</v>
      </c>
      <c r="P15" s="22"/>
    </row>
    <row r="16" spans="1:16" s="3" customFormat="1" x14ac:dyDescent="0.25">
      <c r="A16" s="17">
        <v>7</v>
      </c>
      <c r="B16" s="39" t="s">
        <v>25</v>
      </c>
      <c r="C16" s="42" t="s">
        <v>40</v>
      </c>
      <c r="D16" s="47" t="s">
        <v>59</v>
      </c>
      <c r="E16" s="26" t="s">
        <v>10</v>
      </c>
      <c r="F16" s="38">
        <v>10</v>
      </c>
      <c r="G16" s="40">
        <v>898.08750000000009</v>
      </c>
      <c r="H16" s="26" t="s">
        <v>30</v>
      </c>
      <c r="L16" s="30">
        <v>665.25</v>
      </c>
      <c r="M16" s="22">
        <v>1.35</v>
      </c>
      <c r="N16" s="31">
        <f t="shared" si="0"/>
        <v>898.08750000000009</v>
      </c>
      <c r="O16" s="22">
        <f t="shared" si="1"/>
        <v>8980.875</v>
      </c>
      <c r="P16" s="22"/>
    </row>
    <row r="17" spans="1:16" s="3" customFormat="1" x14ac:dyDescent="0.25">
      <c r="A17" s="17">
        <v>8</v>
      </c>
      <c r="B17" s="39" t="s">
        <v>25</v>
      </c>
      <c r="C17" s="42" t="s">
        <v>40</v>
      </c>
      <c r="D17" s="47" t="s">
        <v>59</v>
      </c>
      <c r="E17" s="26" t="s">
        <v>10</v>
      </c>
      <c r="F17" s="38">
        <v>8</v>
      </c>
      <c r="G17" s="40">
        <v>383.88600000000002</v>
      </c>
      <c r="H17" s="26" t="s">
        <v>72</v>
      </c>
      <c r="L17" s="30">
        <v>284.36</v>
      </c>
      <c r="M17" s="22">
        <v>1.35</v>
      </c>
      <c r="N17" s="31">
        <f t="shared" si="0"/>
        <v>383.88600000000002</v>
      </c>
      <c r="O17" s="22">
        <f t="shared" si="1"/>
        <v>3071.0880000000002</v>
      </c>
      <c r="P17" s="22"/>
    </row>
    <row r="18" spans="1:16" s="3" customFormat="1" ht="60" x14ac:dyDescent="0.25">
      <c r="A18" s="17">
        <v>9</v>
      </c>
      <c r="B18" s="39" t="s">
        <v>25</v>
      </c>
      <c r="C18" s="42" t="s">
        <v>41</v>
      </c>
      <c r="D18" s="47" t="s">
        <v>60</v>
      </c>
      <c r="E18" s="26" t="s">
        <v>10</v>
      </c>
      <c r="F18" s="38">
        <v>8</v>
      </c>
      <c r="G18" s="40">
        <v>4234.8150000000005</v>
      </c>
      <c r="H18" s="26" t="s">
        <v>72</v>
      </c>
      <c r="L18" s="30">
        <v>3136.9</v>
      </c>
      <c r="M18" s="22">
        <v>1.35</v>
      </c>
      <c r="N18" s="31">
        <f t="shared" si="0"/>
        <v>4234.8150000000005</v>
      </c>
      <c r="O18" s="22">
        <f t="shared" si="1"/>
        <v>33878.520000000004</v>
      </c>
      <c r="P18" s="22"/>
    </row>
    <row r="19" spans="1:16" s="3" customFormat="1" x14ac:dyDescent="0.25">
      <c r="A19" s="17">
        <v>10</v>
      </c>
      <c r="B19" s="39" t="s">
        <v>25</v>
      </c>
      <c r="C19" s="42" t="s">
        <v>42</v>
      </c>
      <c r="D19" s="47" t="s">
        <v>61</v>
      </c>
      <c r="E19" s="26" t="s">
        <v>10</v>
      </c>
      <c r="F19" s="38">
        <v>4</v>
      </c>
      <c r="G19" s="40">
        <v>4664.8575000000001</v>
      </c>
      <c r="H19" s="26" t="s">
        <v>72</v>
      </c>
      <c r="L19" s="30">
        <v>3455.45</v>
      </c>
      <c r="M19" s="22">
        <v>1.35</v>
      </c>
      <c r="N19" s="31">
        <f t="shared" si="0"/>
        <v>4664.8575000000001</v>
      </c>
      <c r="O19" s="22">
        <f t="shared" si="1"/>
        <v>18659.43</v>
      </c>
      <c r="P19" s="22"/>
    </row>
    <row r="20" spans="1:16" s="3" customFormat="1" x14ac:dyDescent="0.25">
      <c r="A20" s="17">
        <v>11</v>
      </c>
      <c r="B20" s="39" t="s">
        <v>25</v>
      </c>
      <c r="C20" s="42" t="s">
        <v>43</v>
      </c>
      <c r="D20" s="47" t="s">
        <v>62</v>
      </c>
      <c r="E20" s="26" t="s">
        <v>10</v>
      </c>
      <c r="F20" s="38">
        <v>7</v>
      </c>
      <c r="G20" s="40">
        <v>1259.1585000000002</v>
      </c>
      <c r="H20" s="26" t="s">
        <v>72</v>
      </c>
      <c r="L20" s="30">
        <v>932.71</v>
      </c>
      <c r="M20" s="22">
        <v>1.35</v>
      </c>
      <c r="N20" s="31">
        <f t="shared" si="0"/>
        <v>1259.1585000000002</v>
      </c>
      <c r="O20" s="22">
        <f t="shared" si="1"/>
        <v>8814.1095000000023</v>
      </c>
      <c r="P20" s="22"/>
    </row>
    <row r="21" spans="1:16" s="3" customFormat="1" x14ac:dyDescent="0.25">
      <c r="A21" s="17">
        <v>12</v>
      </c>
      <c r="B21" s="39" t="s">
        <v>25</v>
      </c>
      <c r="C21" s="42" t="s">
        <v>44</v>
      </c>
      <c r="D21" s="47" t="s">
        <v>63</v>
      </c>
      <c r="E21" s="26" t="s">
        <v>10</v>
      </c>
      <c r="F21" s="38">
        <v>10</v>
      </c>
      <c r="G21" s="40">
        <v>3513.3750000000005</v>
      </c>
      <c r="H21" s="26" t="s">
        <v>72</v>
      </c>
      <c r="L21" s="30">
        <v>2602.5</v>
      </c>
      <c r="M21" s="22">
        <v>1.35</v>
      </c>
      <c r="N21" s="31">
        <f t="shared" si="0"/>
        <v>3513.3750000000005</v>
      </c>
      <c r="O21" s="22">
        <f t="shared" si="1"/>
        <v>35133.750000000007</v>
      </c>
      <c r="P21" s="22"/>
    </row>
    <row r="22" spans="1:16" s="3" customFormat="1" x14ac:dyDescent="0.25">
      <c r="A22" s="17">
        <v>13</v>
      </c>
      <c r="B22" s="39" t="s">
        <v>25</v>
      </c>
      <c r="C22" s="42" t="s">
        <v>45</v>
      </c>
      <c r="D22" s="47" t="s">
        <v>64</v>
      </c>
      <c r="E22" s="26" t="s">
        <v>10</v>
      </c>
      <c r="F22" s="38">
        <v>1</v>
      </c>
      <c r="G22" s="40">
        <v>993.10050000000001</v>
      </c>
      <c r="H22" s="26" t="s">
        <v>72</v>
      </c>
      <c r="L22" s="30">
        <v>735.63</v>
      </c>
      <c r="M22" s="22">
        <v>1.35</v>
      </c>
      <c r="N22" s="31">
        <f t="shared" si="0"/>
        <v>993.10050000000001</v>
      </c>
      <c r="O22" s="22">
        <f t="shared" si="1"/>
        <v>993.10050000000001</v>
      </c>
      <c r="P22" s="22"/>
    </row>
    <row r="23" spans="1:16" s="3" customFormat="1" x14ac:dyDescent="0.25">
      <c r="A23" s="17">
        <v>14</v>
      </c>
      <c r="B23" s="39" t="s">
        <v>25</v>
      </c>
      <c r="C23" s="42" t="s">
        <v>45</v>
      </c>
      <c r="D23" s="47" t="s">
        <v>64</v>
      </c>
      <c r="E23" s="26" t="s">
        <v>10</v>
      </c>
      <c r="F23" s="38">
        <v>9</v>
      </c>
      <c r="G23" s="40">
        <v>993.10050000000001</v>
      </c>
      <c r="H23" s="26" t="s">
        <v>72</v>
      </c>
      <c r="L23" s="30">
        <v>735.63</v>
      </c>
      <c r="M23" s="22">
        <v>1.35</v>
      </c>
      <c r="N23" s="31">
        <f t="shared" si="0"/>
        <v>993.10050000000001</v>
      </c>
      <c r="O23" s="22">
        <f t="shared" si="1"/>
        <v>8937.9045000000006</v>
      </c>
      <c r="P23" s="22"/>
    </row>
    <row r="24" spans="1:16" s="3" customFormat="1" x14ac:dyDescent="0.25">
      <c r="A24" s="17">
        <v>15</v>
      </c>
      <c r="B24" s="39" t="s">
        <v>25</v>
      </c>
      <c r="C24" s="42" t="s">
        <v>46</v>
      </c>
      <c r="D24" s="47" t="s">
        <v>65</v>
      </c>
      <c r="E24" s="26" t="s">
        <v>10</v>
      </c>
      <c r="F24" s="38">
        <v>12</v>
      </c>
      <c r="G24" s="40">
        <v>413.65350000000007</v>
      </c>
      <c r="H24" s="26" t="s">
        <v>73</v>
      </c>
      <c r="L24" s="30">
        <v>306.41000000000003</v>
      </c>
      <c r="M24" s="22">
        <v>1.35</v>
      </c>
      <c r="N24" s="31">
        <f t="shared" si="0"/>
        <v>413.65350000000007</v>
      </c>
      <c r="O24" s="22">
        <f t="shared" si="1"/>
        <v>4963.8420000000006</v>
      </c>
      <c r="P24" s="22"/>
    </row>
    <row r="25" spans="1:16" s="3" customFormat="1" x14ac:dyDescent="0.25">
      <c r="A25" s="17">
        <v>16</v>
      </c>
      <c r="B25" s="39" t="s">
        <v>25</v>
      </c>
      <c r="C25" s="42" t="s">
        <v>47</v>
      </c>
      <c r="D25" s="47" t="s">
        <v>66</v>
      </c>
      <c r="E25" s="26" t="s">
        <v>10</v>
      </c>
      <c r="F25" s="38">
        <v>3</v>
      </c>
      <c r="G25" s="40">
        <v>12213.18</v>
      </c>
      <c r="H25" s="26" t="s">
        <v>72</v>
      </c>
      <c r="L25" s="30">
        <v>9046.7999999999993</v>
      </c>
      <c r="M25" s="22">
        <v>1.35</v>
      </c>
      <c r="N25" s="31">
        <f t="shared" si="0"/>
        <v>12213.18</v>
      </c>
      <c r="O25" s="22">
        <f t="shared" si="1"/>
        <v>36639.54</v>
      </c>
      <c r="P25" s="22"/>
    </row>
    <row r="26" spans="1:16" s="3" customFormat="1" x14ac:dyDescent="0.25">
      <c r="A26" s="17">
        <v>17</v>
      </c>
      <c r="B26" s="39" t="s">
        <v>25</v>
      </c>
      <c r="C26" s="42" t="s">
        <v>48</v>
      </c>
      <c r="D26" s="47" t="s">
        <v>67</v>
      </c>
      <c r="E26" s="26" t="s">
        <v>10</v>
      </c>
      <c r="F26" s="38">
        <v>8</v>
      </c>
      <c r="G26" s="40">
        <v>189.18899999999999</v>
      </c>
      <c r="H26" s="26" t="s">
        <v>72</v>
      </c>
      <c r="L26" s="30">
        <v>140.13999999999999</v>
      </c>
      <c r="M26" s="22">
        <v>1.35</v>
      </c>
      <c r="N26" s="31">
        <f t="shared" si="0"/>
        <v>189.18899999999999</v>
      </c>
      <c r="O26" s="22">
        <f t="shared" si="1"/>
        <v>1513.5119999999999</v>
      </c>
      <c r="P26" s="22"/>
    </row>
    <row r="27" spans="1:16" s="3" customFormat="1" x14ac:dyDescent="0.25">
      <c r="A27" s="17">
        <v>18</v>
      </c>
      <c r="B27" s="39" t="s">
        <v>25</v>
      </c>
      <c r="C27" s="42" t="s">
        <v>49</v>
      </c>
      <c r="D27" s="47" t="s">
        <v>68</v>
      </c>
      <c r="E27" s="26" t="s">
        <v>10</v>
      </c>
      <c r="F27" s="38">
        <v>12</v>
      </c>
      <c r="G27" s="40">
        <v>3165.3180000000002</v>
      </c>
      <c r="H27" s="26" t="s">
        <v>72</v>
      </c>
      <c r="L27" s="30">
        <v>2344.6799999999998</v>
      </c>
      <c r="M27" s="22">
        <v>1.35</v>
      </c>
      <c r="N27" s="31">
        <f t="shared" si="0"/>
        <v>3165.3180000000002</v>
      </c>
      <c r="O27" s="22">
        <f t="shared" si="1"/>
        <v>37983.816000000006</v>
      </c>
      <c r="P27" s="22"/>
    </row>
    <row r="28" spans="1:16" s="3" customFormat="1" ht="30" x14ac:dyDescent="0.25">
      <c r="A28" s="17">
        <v>19</v>
      </c>
      <c r="B28" s="39" t="s">
        <v>25</v>
      </c>
      <c r="C28" s="42" t="s">
        <v>50</v>
      </c>
      <c r="D28" s="47" t="s">
        <v>69</v>
      </c>
      <c r="E28" s="26" t="s">
        <v>10</v>
      </c>
      <c r="F28" s="38">
        <v>6</v>
      </c>
      <c r="G28" s="40">
        <v>2870.4915000000001</v>
      </c>
      <c r="H28" s="26" t="s">
        <v>72</v>
      </c>
      <c r="L28" s="30">
        <v>2126.29</v>
      </c>
      <c r="M28" s="22">
        <v>1.35</v>
      </c>
      <c r="N28" s="31">
        <f t="shared" si="0"/>
        <v>2870.4915000000001</v>
      </c>
      <c r="O28" s="22">
        <f t="shared" si="1"/>
        <v>17222.949000000001</v>
      </c>
      <c r="P28" s="22"/>
    </row>
    <row r="29" spans="1:16" s="3" customFormat="1" x14ac:dyDescent="0.25">
      <c r="A29" s="17">
        <v>20</v>
      </c>
      <c r="B29" s="39" t="s">
        <v>25</v>
      </c>
      <c r="C29" s="42" t="s">
        <v>51</v>
      </c>
      <c r="D29" s="47" t="s">
        <v>70</v>
      </c>
      <c r="E29" s="26" t="s">
        <v>10</v>
      </c>
      <c r="F29" s="38">
        <v>1</v>
      </c>
      <c r="G29" s="40">
        <v>14184.841500000002</v>
      </c>
      <c r="H29" s="26" t="s">
        <v>73</v>
      </c>
      <c r="L29" s="30">
        <v>10507.29</v>
      </c>
      <c r="M29" s="22">
        <v>1.35</v>
      </c>
      <c r="N29" s="31">
        <f t="shared" si="0"/>
        <v>14184.841500000002</v>
      </c>
      <c r="O29" s="22">
        <f t="shared" si="1"/>
        <v>14184.841500000002</v>
      </c>
      <c r="P29" s="22"/>
    </row>
    <row r="30" spans="1:16" s="3" customFormat="1" x14ac:dyDescent="0.25">
      <c r="A30" s="17">
        <v>21</v>
      </c>
      <c r="B30" s="39" t="s">
        <v>25</v>
      </c>
      <c r="C30" s="42" t="s">
        <v>52</v>
      </c>
      <c r="D30" s="47" t="s">
        <v>71</v>
      </c>
      <c r="E30" s="26" t="s">
        <v>10</v>
      </c>
      <c r="F30" s="38">
        <v>10</v>
      </c>
      <c r="G30" s="40">
        <v>31094.955000000002</v>
      </c>
      <c r="H30" s="26" t="s">
        <v>72</v>
      </c>
      <c r="L30" s="30">
        <v>23033.3</v>
      </c>
      <c r="M30" s="22">
        <v>1.35</v>
      </c>
      <c r="N30" s="31">
        <f t="shared" si="0"/>
        <v>31094.955000000002</v>
      </c>
      <c r="O30" s="22">
        <f t="shared" si="1"/>
        <v>310949.55000000005</v>
      </c>
      <c r="P30" s="22"/>
    </row>
    <row r="31" spans="1:16" s="4" customFormat="1" x14ac:dyDescent="0.25">
      <c r="A31" s="49" t="s">
        <v>7</v>
      </c>
      <c r="B31" s="49"/>
      <c r="C31" s="49"/>
      <c r="D31" s="49"/>
      <c r="E31" s="18"/>
      <c r="F31" s="41">
        <f>SUM(F10:F30)</f>
        <v>138</v>
      </c>
      <c r="G31" s="19"/>
      <c r="H31" s="20"/>
      <c r="J31" s="46"/>
      <c r="L31" s="24"/>
      <c r="M31" s="22"/>
      <c r="N31" s="31"/>
      <c r="O31" s="22"/>
      <c r="P31" s="23"/>
    </row>
    <row r="32" spans="1:16" s="4" customFormat="1" x14ac:dyDescent="0.25">
      <c r="A32" s="43"/>
      <c r="B32" s="43"/>
      <c r="C32" s="43"/>
      <c r="D32" s="20"/>
      <c r="E32" s="44"/>
      <c r="F32" s="41"/>
      <c r="G32" s="45"/>
      <c r="H32" s="44"/>
      <c r="J32" s="23"/>
      <c r="L32" s="23"/>
      <c r="M32" s="23"/>
      <c r="N32" s="23"/>
      <c r="O32" s="23">
        <f>SUM(O10:O31)</f>
        <v>669576.21299999999</v>
      </c>
      <c r="P32" s="23"/>
    </row>
    <row r="33" spans="1:18" s="4" customFormat="1" ht="135.75" customHeight="1" x14ac:dyDescent="0.25">
      <c r="A33" s="50" t="s">
        <v>8</v>
      </c>
      <c r="B33" s="50"/>
      <c r="C33" s="50"/>
      <c r="D33" s="50"/>
      <c r="E33" s="51" t="s">
        <v>9</v>
      </c>
      <c r="F33" s="51"/>
      <c r="G33" s="51"/>
      <c r="H33" s="51"/>
      <c r="L33" s="23"/>
      <c r="M33" s="23"/>
      <c r="N33" s="23"/>
      <c r="O33" s="23"/>
      <c r="P33" s="23"/>
    </row>
    <row r="34" spans="1:18" s="4" customFormat="1" ht="15.75" x14ac:dyDescent="0.25">
      <c r="A34" s="54" t="s">
        <v>22</v>
      </c>
      <c r="B34" s="54"/>
      <c r="C34" s="54"/>
      <c r="D34" s="54"/>
      <c r="E34" s="55" t="s">
        <v>23</v>
      </c>
      <c r="F34" s="55"/>
      <c r="G34" s="55"/>
      <c r="H34" s="55"/>
      <c r="L34" s="23"/>
      <c r="M34" s="23"/>
      <c r="N34" s="23"/>
      <c r="O34" s="23"/>
      <c r="P34" s="23"/>
    </row>
    <row r="35" spans="1:18" s="4" customFormat="1" ht="15.75" x14ac:dyDescent="0.25">
      <c r="A35" s="54" t="s">
        <v>29</v>
      </c>
      <c r="B35" s="54"/>
      <c r="C35" s="54"/>
      <c r="D35" s="54"/>
      <c r="E35" s="55" t="s">
        <v>23</v>
      </c>
      <c r="F35" s="55"/>
      <c r="G35" s="55"/>
      <c r="H35" s="55"/>
      <c r="J35" s="23"/>
      <c r="L35" s="23"/>
      <c r="M35" s="23"/>
      <c r="N35" s="23"/>
      <c r="O35" s="23"/>
      <c r="P35" s="23"/>
    </row>
    <row r="36" spans="1:18" x14ac:dyDescent="0.25">
      <c r="J36" s="32"/>
      <c r="K36" s="32"/>
      <c r="L36" s="32"/>
      <c r="M36" s="32"/>
      <c r="N36" s="32"/>
      <c r="O36" s="32"/>
      <c r="P36" s="32"/>
      <c r="Q36" s="32"/>
      <c r="R36" s="32"/>
    </row>
    <row r="37" spans="1:18" x14ac:dyDescent="0.25">
      <c r="J37" s="32"/>
      <c r="K37" s="32"/>
      <c r="L37" s="32"/>
      <c r="M37" s="32"/>
      <c r="N37" s="32"/>
      <c r="O37" s="32"/>
      <c r="P37" s="32"/>
      <c r="Q37" s="32"/>
      <c r="R37" s="32"/>
    </row>
    <row r="38" spans="1:18" x14ac:dyDescent="0.25">
      <c r="J38" s="32"/>
      <c r="K38" s="32"/>
      <c r="L38" s="32"/>
      <c r="M38" s="32"/>
      <c r="N38" s="32"/>
      <c r="O38" s="32"/>
      <c r="P38" s="32"/>
      <c r="Q38" s="32"/>
      <c r="R38" s="32"/>
    </row>
    <row r="40" spans="1:18" s="16" customFormat="1" ht="36.75" customHeight="1" x14ac:dyDescent="0.2">
      <c r="A40" s="48" t="s">
        <v>31</v>
      </c>
      <c r="B40" s="48"/>
      <c r="C40" s="48"/>
      <c r="D40" s="48"/>
      <c r="E40" s="48"/>
      <c r="F40" s="48"/>
      <c r="G40" s="48"/>
      <c r="H40" s="48"/>
    </row>
  </sheetData>
  <mergeCells count="14">
    <mergeCell ref="A1:H1"/>
    <mergeCell ref="A2:H2"/>
    <mergeCell ref="A3:H3"/>
    <mergeCell ref="A4:H4"/>
    <mergeCell ref="A5:H5"/>
    <mergeCell ref="A40:H40"/>
    <mergeCell ref="A31:D31"/>
    <mergeCell ref="A33:D33"/>
    <mergeCell ref="E33:H33"/>
    <mergeCell ref="A6:H6"/>
    <mergeCell ref="A34:D34"/>
    <mergeCell ref="E34:H34"/>
    <mergeCell ref="A35:D35"/>
    <mergeCell ref="E35:H35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2019-03-28T09:15:29Z</cp:lastPrinted>
  <dcterms:created xsi:type="dcterms:W3CDTF">2016-09-16T10:27:35Z</dcterms:created>
  <dcterms:modified xsi:type="dcterms:W3CDTF">2019-03-29T10:43:09Z</dcterms:modified>
</cp:coreProperties>
</file>